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7" i="1" l="1"/>
  <c r="K6" i="1"/>
  <c r="L5" i="1"/>
  <c r="K5" i="1"/>
  <c r="L7" i="1"/>
  <c r="L6" i="1"/>
  <c r="F35" i="1"/>
  <c r="F34" i="1"/>
  <c r="F33" i="1"/>
  <c r="F32" i="1"/>
  <c r="F30" i="1"/>
</calcChain>
</file>

<file path=xl/sharedStrings.xml><?xml version="1.0" encoding="utf-8"?>
<sst xmlns="http://schemas.openxmlformats.org/spreadsheetml/2006/main" count="6" uniqueCount="6">
  <si>
    <t>Заводы</t>
  </si>
  <si>
    <t>Основные производственные фонды (млн.руб.)</t>
  </si>
  <si>
    <t>Валовая продукция (млн. руб.)</t>
  </si>
  <si>
    <t>Заводы группы</t>
  </si>
  <si>
    <t>ср знач Основные производственные фонды (млн.руб.)</t>
  </si>
  <si>
    <t>ср знач Валовая продукция (млн.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</si>
</sst>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2D303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0" borderId="2" xfId="0" applyBorder="1"/>
    <xf numFmtId="0" fontId="1" fillId="4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19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val>
            <c:numRef>
              <c:f>Лист1!$L$5:$L$8</c:f>
              <c:numCache>
                <c:formatCode>General</c:formatCode>
                <c:ptCount val="4"/>
                <c:pt idx="0">
                  <c:v>2.8562499999999993</c:v>
                </c:pt>
                <c:pt idx="1">
                  <c:v>7.0250000000000004</c:v>
                </c:pt>
                <c:pt idx="2">
                  <c:v>9.625</c:v>
                </c:pt>
                <c:pt idx="3">
                  <c:v>16.100000000000001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rgbClr val="FFFF00"/>
              </a:solidFill>
            </a:ln>
          </c:spPr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12325896762904637"/>
                  <c:y val="-0.15438611840186645"/>
                </c:manualLayout>
              </c:layout>
              <c:numFmt formatCode="General" sourceLinked="0"/>
            </c:trendlineLbl>
          </c:trendline>
          <c:val>
            <c:numRef>
              <c:f>Лист1!$K$5:$K$8</c:f>
              <c:numCache>
                <c:formatCode>General</c:formatCode>
                <c:ptCount val="4"/>
                <c:pt idx="0">
                  <c:v>1.9687500000000002</c:v>
                </c:pt>
                <c:pt idx="1">
                  <c:v>3.85</c:v>
                </c:pt>
                <c:pt idx="2">
                  <c:v>5.8500000000000005</c:v>
                </c:pt>
                <c:pt idx="3">
                  <c:v>16.100000000000001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Лист1!$L$5:$L$8</c:f>
              <c:numCache>
                <c:formatCode>General</c:formatCode>
                <c:ptCount val="4"/>
                <c:pt idx="0">
                  <c:v>2.8562499999999993</c:v>
                </c:pt>
                <c:pt idx="1">
                  <c:v>7.0250000000000004</c:v>
                </c:pt>
                <c:pt idx="2">
                  <c:v>9.625</c:v>
                </c:pt>
                <c:pt idx="3">
                  <c:v>16.100000000000001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595072"/>
        <c:axId val="66736128"/>
      </c:lineChart>
      <c:catAx>
        <c:axId val="66595072"/>
        <c:scaling>
          <c:orientation val="minMax"/>
        </c:scaling>
        <c:delete val="0"/>
        <c:axPos val="b"/>
        <c:majorTickMark val="out"/>
        <c:minorTickMark val="none"/>
        <c:tickLblPos val="nextTo"/>
        <c:crossAx val="66736128"/>
        <c:crosses val="autoZero"/>
        <c:auto val="1"/>
        <c:lblAlgn val="ctr"/>
        <c:lblOffset val="100"/>
        <c:noMultiLvlLbl val="0"/>
      </c:catAx>
      <c:valAx>
        <c:axId val="66736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6595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3</xdr:row>
      <xdr:rowOff>446086</xdr:rowOff>
    </xdr:from>
    <xdr:to>
      <xdr:col>23</xdr:col>
      <xdr:colOff>539750</xdr:colOff>
      <xdr:row>17</xdr:row>
      <xdr:rowOff>63499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428625</xdr:colOff>
      <xdr:row>12</xdr:row>
      <xdr:rowOff>112712</xdr:rowOff>
    </xdr:from>
    <xdr:to>
      <xdr:col>11</xdr:col>
      <xdr:colOff>2587625</xdr:colOff>
      <xdr:row>25</xdr:row>
      <xdr:rowOff>173037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tabSelected="1" topLeftCell="A2" zoomScale="60" zoomScaleNormal="60" workbookViewId="0">
      <selection activeCell="O24" sqref="O24"/>
    </sheetView>
  </sheetViews>
  <sheetFormatPr defaultRowHeight="15" x14ac:dyDescent="0.25"/>
  <cols>
    <col min="3" max="3" width="34.140625" customWidth="1"/>
    <col min="10" max="10" width="10.140625" bestFit="1" customWidth="1"/>
    <col min="11" max="11" width="25.85546875" customWidth="1"/>
    <col min="12" max="12" width="43.140625" customWidth="1"/>
  </cols>
  <sheetData>
    <row r="3" spans="2:12" ht="15.75" thickBot="1" x14ac:dyDescent="0.3"/>
    <row r="4" spans="2:12" ht="90.75" thickBot="1" x14ac:dyDescent="0.3">
      <c r="B4" s="2" t="s">
        <v>0</v>
      </c>
      <c r="C4" s="3" t="s">
        <v>1</v>
      </c>
      <c r="D4" s="2" t="s">
        <v>2</v>
      </c>
      <c r="E4" s="4"/>
      <c r="F4" s="4"/>
      <c r="G4" s="4"/>
      <c r="H4" s="5"/>
      <c r="J4" s="2" t="s">
        <v>3</v>
      </c>
      <c r="K4" s="12" t="s">
        <v>4</v>
      </c>
      <c r="L4" s="11" t="s">
        <v>5</v>
      </c>
    </row>
    <row r="5" spans="2:12" ht="15.75" thickBot="1" x14ac:dyDescent="0.3">
      <c r="B5" s="2">
        <v>4</v>
      </c>
      <c r="C5" s="1">
        <v>1</v>
      </c>
      <c r="D5" s="7">
        <v>1.3</v>
      </c>
      <c r="J5" s="10">
        <v>1</v>
      </c>
      <c r="K5" s="10">
        <f>AVERAGE(C5:C20)</f>
        <v>1.9687500000000002</v>
      </c>
      <c r="L5" s="10">
        <f>AVERAGE(D5:D20)</f>
        <v>2.8562499999999993</v>
      </c>
    </row>
    <row r="6" spans="2:12" ht="15.75" thickBot="1" x14ac:dyDescent="0.3">
      <c r="B6" s="2">
        <v>23</v>
      </c>
      <c r="C6" s="1">
        <v>1</v>
      </c>
      <c r="D6" s="7">
        <v>1.3</v>
      </c>
      <c r="J6" s="10">
        <v>2</v>
      </c>
      <c r="K6" s="10">
        <f>+AVERAGE(C21:C24)</f>
        <v>3.85</v>
      </c>
      <c r="L6" s="10">
        <f>+AVERAGE(D21:D24)</f>
        <v>7.0250000000000004</v>
      </c>
    </row>
    <row r="7" spans="2:12" ht="15.75" thickBot="1" x14ac:dyDescent="0.3">
      <c r="B7" s="2">
        <v>2</v>
      </c>
      <c r="C7" s="1">
        <v>1.3</v>
      </c>
      <c r="D7" s="7">
        <v>1.4</v>
      </c>
      <c r="J7" s="10">
        <v>3</v>
      </c>
      <c r="K7" s="10">
        <f>+AVERAGE(C25:C28)</f>
        <v>5.8500000000000005</v>
      </c>
      <c r="L7" s="10">
        <f>+AVERAGE(D25:D28)</f>
        <v>9.625</v>
      </c>
    </row>
    <row r="8" spans="2:12" ht="15.75" thickBot="1" x14ac:dyDescent="0.3">
      <c r="B8" s="2">
        <v>19</v>
      </c>
      <c r="C8" s="1">
        <v>1.4</v>
      </c>
      <c r="D8" s="7">
        <v>1.8</v>
      </c>
      <c r="J8" s="10">
        <v>4</v>
      </c>
      <c r="K8" s="10">
        <v>16.100000000000001</v>
      </c>
      <c r="L8" s="10">
        <v>16.100000000000001</v>
      </c>
    </row>
    <row r="9" spans="2:12" ht="15.75" thickBot="1" x14ac:dyDescent="0.3">
      <c r="B9" s="2">
        <v>10</v>
      </c>
      <c r="C9" s="1">
        <v>1.8</v>
      </c>
      <c r="D9" s="7">
        <v>2.1</v>
      </c>
    </row>
    <row r="10" spans="2:12" ht="15.75" thickBot="1" x14ac:dyDescent="0.3">
      <c r="B10" s="2">
        <v>14</v>
      </c>
      <c r="C10" s="1">
        <v>1.6</v>
      </c>
      <c r="D10" s="7">
        <v>2.2999999999999998</v>
      </c>
    </row>
    <row r="11" spans="2:12" ht="15.75" thickBot="1" x14ac:dyDescent="0.3">
      <c r="B11" s="2">
        <v>24</v>
      </c>
      <c r="C11" s="1">
        <v>1.6</v>
      </c>
      <c r="D11" s="7">
        <v>2.2999999999999998</v>
      </c>
    </row>
    <row r="12" spans="2:12" ht="15.75" thickBot="1" x14ac:dyDescent="0.3">
      <c r="B12" s="2">
        <v>1</v>
      </c>
      <c r="C12" s="1">
        <v>1.9</v>
      </c>
      <c r="D12" s="7">
        <v>2.6</v>
      </c>
    </row>
    <row r="13" spans="2:12" ht="15.75" thickBot="1" x14ac:dyDescent="0.3">
      <c r="B13" s="2">
        <v>20</v>
      </c>
      <c r="C13" s="1">
        <v>1.8</v>
      </c>
      <c r="D13" s="7">
        <v>2.6</v>
      </c>
    </row>
    <row r="14" spans="2:12" ht="15.75" thickBot="1" x14ac:dyDescent="0.3">
      <c r="B14" s="2">
        <v>3</v>
      </c>
      <c r="C14" s="1">
        <v>2.1</v>
      </c>
      <c r="D14" s="7">
        <v>3.4</v>
      </c>
    </row>
    <row r="15" spans="2:12" ht="15.75" thickBot="1" x14ac:dyDescent="0.3">
      <c r="B15" s="2">
        <v>15</v>
      </c>
      <c r="C15" s="1">
        <v>3.1</v>
      </c>
      <c r="D15" s="7">
        <v>3.4</v>
      </c>
    </row>
    <row r="16" spans="2:12" ht="15.75" thickBot="1" x14ac:dyDescent="0.3">
      <c r="B16" s="2">
        <v>25</v>
      </c>
      <c r="C16" s="1">
        <v>2.1</v>
      </c>
      <c r="D16" s="7">
        <v>3.4</v>
      </c>
    </row>
    <row r="17" spans="2:6" ht="15.75" thickBot="1" x14ac:dyDescent="0.3">
      <c r="B17" s="2">
        <v>6</v>
      </c>
      <c r="C17" s="1">
        <v>2.2000000000000002</v>
      </c>
      <c r="D17" s="7">
        <v>3.7</v>
      </c>
    </row>
    <row r="18" spans="2:6" ht="15.75" thickBot="1" x14ac:dyDescent="0.3">
      <c r="B18" s="2">
        <v>11</v>
      </c>
      <c r="C18" s="1">
        <v>4.3</v>
      </c>
      <c r="D18" s="7">
        <v>4.5</v>
      </c>
    </row>
    <row r="19" spans="2:6" ht="15.75" thickBot="1" x14ac:dyDescent="0.3">
      <c r="B19" s="2">
        <v>5</v>
      </c>
      <c r="C19" s="1">
        <v>2.1</v>
      </c>
      <c r="D19" s="7">
        <v>4.8</v>
      </c>
    </row>
    <row r="20" spans="2:6" ht="15.75" thickBot="1" x14ac:dyDescent="0.3">
      <c r="B20" s="2">
        <v>21</v>
      </c>
      <c r="C20" s="1">
        <v>2.2000000000000002</v>
      </c>
      <c r="D20" s="7">
        <v>4.8</v>
      </c>
    </row>
    <row r="21" spans="2:6" ht="15.75" thickBot="1" x14ac:dyDescent="0.3">
      <c r="B21" s="2">
        <v>7</v>
      </c>
      <c r="C21" s="1">
        <v>2.8</v>
      </c>
      <c r="D21" s="8">
        <v>6.1</v>
      </c>
    </row>
    <row r="22" spans="2:6" ht="15.75" thickBot="1" x14ac:dyDescent="0.3">
      <c r="B22" s="2">
        <v>16</v>
      </c>
      <c r="C22" s="1">
        <v>2.8</v>
      </c>
      <c r="D22" s="8">
        <v>6.3</v>
      </c>
    </row>
    <row r="23" spans="2:6" ht="15.75" thickBot="1" x14ac:dyDescent="0.3">
      <c r="B23" s="2">
        <v>18</v>
      </c>
      <c r="C23" s="1">
        <v>4.2</v>
      </c>
      <c r="D23" s="8">
        <v>7.3</v>
      </c>
    </row>
    <row r="24" spans="2:6" ht="15.75" thickBot="1" x14ac:dyDescent="0.3">
      <c r="B24" s="2">
        <v>12</v>
      </c>
      <c r="C24" s="1">
        <v>5.6</v>
      </c>
      <c r="D24" s="8">
        <v>8.4</v>
      </c>
    </row>
    <row r="25" spans="2:6" ht="15.75" thickBot="1" x14ac:dyDescent="0.3">
      <c r="B25" s="2">
        <v>8</v>
      </c>
      <c r="C25" s="1">
        <v>3.8</v>
      </c>
      <c r="D25" s="9">
        <v>9.4</v>
      </c>
    </row>
    <row r="26" spans="2:6" ht="15.75" thickBot="1" x14ac:dyDescent="0.3">
      <c r="B26" s="2">
        <v>9</v>
      </c>
      <c r="C26" s="1">
        <v>5.5</v>
      </c>
      <c r="D26" s="9">
        <v>9.6</v>
      </c>
    </row>
    <row r="27" spans="2:6" ht="15.75" thickBot="1" x14ac:dyDescent="0.3">
      <c r="B27" s="2">
        <v>13</v>
      </c>
      <c r="C27" s="1">
        <v>6.3</v>
      </c>
      <c r="D27" s="9">
        <v>9.6999999999999993</v>
      </c>
    </row>
    <row r="28" spans="2:6" ht="15.75" thickBot="1" x14ac:dyDescent="0.3">
      <c r="B28" s="2">
        <v>17</v>
      </c>
      <c r="C28" s="1">
        <v>7.8</v>
      </c>
      <c r="D28" s="9">
        <v>9.8000000000000007</v>
      </c>
    </row>
    <row r="29" spans="2:6" ht="15.75" thickBot="1" x14ac:dyDescent="0.3">
      <c r="B29" s="2">
        <v>22</v>
      </c>
      <c r="C29" s="1">
        <v>9.9</v>
      </c>
      <c r="D29" s="1">
        <v>16.100000000000001</v>
      </c>
    </row>
    <row r="30" spans="2:6" ht="15.75" thickBot="1" x14ac:dyDescent="0.3">
      <c r="B30" s="2"/>
      <c r="C30" s="1"/>
      <c r="D30" s="1"/>
      <c r="F30">
        <f>+(D29-D5)/4</f>
        <v>3.7</v>
      </c>
    </row>
    <row r="32" spans="2:6" x14ac:dyDescent="0.25">
      <c r="F32" s="6">
        <f>+D5+F30</f>
        <v>5</v>
      </c>
    </row>
    <row r="33" spans="6:6" x14ac:dyDescent="0.25">
      <c r="F33" s="6">
        <f>+F32+F30</f>
        <v>8.6999999999999993</v>
      </c>
    </row>
    <row r="34" spans="6:6" x14ac:dyDescent="0.25">
      <c r="F34" s="6">
        <f>+F33+F30</f>
        <v>12.399999999999999</v>
      </c>
    </row>
    <row r="35" spans="6:6" x14ac:dyDescent="0.25">
      <c r="F35" s="6">
        <f>+F34+F30</f>
        <v>16.099999999999998</v>
      </c>
    </row>
  </sheetData>
  <sortState ref="J5:L8">
    <sortCondition ref="L5:L8"/>
  </sortState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2021-10-09T04:49:48Z</dcterms:modified>
</cp:coreProperties>
</file>